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6" i="1" l="1"/>
  <c r="F26" i="1"/>
  <c r="E26" i="1"/>
</calcChain>
</file>

<file path=xl/sharedStrings.xml><?xml version="1.0" encoding="utf-8"?>
<sst xmlns="http://schemas.openxmlformats.org/spreadsheetml/2006/main" count="161" uniqueCount="60">
  <si>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</si>
  <si>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</si>
  <si>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</si>
  <si>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</si>
  <si>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</si>
  <si>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</si>
  <si>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</si>
  <si>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</si>
  <si>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</si>
  <si>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</si>
  <si>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</si>
  <si>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</si>
  <si>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</si>
  <si>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Благовещенье</t>
  </si>
  <si>
    <t xml:space="preserve"> 0,4 Благовещенье ТСН 1 ао RS</t>
  </si>
  <si>
    <t xml:space="preserve"> 10 Благовещенье Т 1 ао RS</t>
  </si>
  <si>
    <t xml:space="preserve"> 10 Благовещенье Т 1 ап RS</t>
  </si>
  <si>
    <t xml:space="preserve"> 10 Благовещенье Т 2 ао RS</t>
  </si>
  <si>
    <t xml:space="preserve"> 10 Благовещенье Т 2 ап RS</t>
  </si>
  <si>
    <t xml:space="preserve"> 10 Благовещенье-Марденьга ао RS</t>
  </si>
  <si>
    <t xml:space="preserve"> 10 Благовещенье-Марденьга ап RS</t>
  </si>
  <si>
    <t xml:space="preserve"> 10 Благовещенье-Откормочный ао RS</t>
  </si>
  <si>
    <t xml:space="preserve"> 10 Благовещенье-Откормочный ап RS</t>
  </si>
  <si>
    <t xml:space="preserve"> 10 Благовещенье-Пушкариха ао RS</t>
  </si>
  <si>
    <t xml:space="preserve"> 10 Благовещенье-Пушкариха ап RS</t>
  </si>
  <si>
    <t xml:space="preserve"> 10 Благовещенье-РТС ао RS</t>
  </si>
  <si>
    <t xml:space="preserve"> 10 Благовещенье-РТС ап RS</t>
  </si>
  <si>
    <t xml:space="preserve"> 10 Благовещенье-Ферма ао RS</t>
  </si>
  <si>
    <t xml:space="preserve"> 10 Благовещенье-Ферма ап RS</t>
  </si>
  <si>
    <t xml:space="preserve"> 10 Благовещенье-Ястреблево ао RS</t>
  </si>
  <si>
    <t xml:space="preserve"> 10 Благовещенье-Ястреблево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</si>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</sst>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zoomScaleNormal="100" zoomScaleSheetLayoutView="100" workbookViewId="0">
      <selection activeCell="A34" sqref="A3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19961.832999999999</v>
      </c>
      <c r="C9" s="32">
        <v>19962.325000000001</v>
      </c>
      <c r="D9" s="33">
        <v>15</v>
      </c>
      <c r="E9" s="34">
        <v>7.38</v>
      </c>
      <c r="F9" s="35">
        <v>7.3875000000000002</v>
      </c>
      <c r="G9" s="35">
        <v>-7.4999999999999997E-3</v>
      </c>
      <c r="H9" s="36">
        <v>-0.1</v>
      </c>
    </row>
    <row r="10" spans="1:10" x14ac:dyDescent="0.25">
      <c r="A10" s="37" t="s">
        <v>15</v>
      </c>
      <c r="B10" s="38">
        <v>2.2818000000000001</v>
      </c>
      <c r="C10" s="38">
        <v>2.2818000000000001</v>
      </c>
      <c r="D10" s="39">
        <v>3000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2006.2260000000001</v>
      </c>
      <c r="C11" s="38">
        <v>2007.5032000000001</v>
      </c>
      <c r="D11" s="39">
        <v>3000</v>
      </c>
      <c r="E11" s="40">
        <v>3831.6</v>
      </c>
      <c r="F11" s="41">
        <v>3831.6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3.7191000000000001</v>
      </c>
      <c r="C12" s="38">
        <v>3.7191000000000001</v>
      </c>
      <c r="D12" s="39">
        <v>3000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1945.9091000000001</v>
      </c>
      <c r="C13" s="38">
        <v>1945.9091000000001</v>
      </c>
      <c r="D13" s="39">
        <v>3000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2355.0765000000001</v>
      </c>
      <c r="C14" s="38">
        <v>2356.0610999999999</v>
      </c>
      <c r="D14" s="39">
        <v>1500</v>
      </c>
      <c r="E14" s="40">
        <v>1476.9</v>
      </c>
      <c r="F14" s="41">
        <v>1476.9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184.5127</v>
      </c>
      <c r="C15" s="38">
        <v>184.5127</v>
      </c>
      <c r="D15" s="39">
        <v>1500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208.51929999999999</v>
      </c>
      <c r="C16" s="38">
        <v>208.51929999999999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4.2099999999999999E-2</v>
      </c>
      <c r="C17" s="38">
        <v>4.2099999999999999E-2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360.05900000000003</v>
      </c>
      <c r="C18" s="38">
        <v>360.05900000000003</v>
      </c>
      <c r="D18" s="39">
        <v>1500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18.425999999999998</v>
      </c>
      <c r="C19" s="38">
        <v>18.425999999999998</v>
      </c>
      <c r="D19" s="39">
        <v>1500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385.07029999999997</v>
      </c>
      <c r="C20" s="38">
        <v>385.14679999999998</v>
      </c>
      <c r="D20" s="39">
        <v>1500</v>
      </c>
      <c r="E20" s="40">
        <v>114.75</v>
      </c>
      <c r="F20" s="41">
        <v>114.75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4.2500000000000003E-2</v>
      </c>
      <c r="C21" s="38">
        <v>4.2500000000000003E-2</v>
      </c>
      <c r="D21" s="39">
        <v>1500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3789.1695</v>
      </c>
      <c r="C22" s="38">
        <v>3790.2285000000002</v>
      </c>
      <c r="D22" s="39">
        <v>1000</v>
      </c>
      <c r="E22" s="40">
        <v>1059</v>
      </c>
      <c r="F22" s="41">
        <v>1058.9000000000001</v>
      </c>
      <c r="G22" s="41">
        <v>0.1</v>
      </c>
      <c r="H22" s="42">
        <v>0.01</v>
      </c>
    </row>
    <row r="23" spans="1:8" x14ac:dyDescent="0.25">
      <c r="A23" s="37" t="s">
        <v>28</v>
      </c>
      <c r="B23" s="38">
        <v>4.0419</v>
      </c>
      <c r="C23" s="38">
        <v>4.0419</v>
      </c>
      <c r="D23" s="39">
        <v>1000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2370.1931</v>
      </c>
      <c r="C24" s="38">
        <v>2370.9776000000002</v>
      </c>
      <c r="D24" s="39">
        <v>1500</v>
      </c>
      <c r="E24" s="40">
        <v>1176.75</v>
      </c>
      <c r="F24" s="41">
        <v>1176.75</v>
      </c>
      <c r="G24" s="41">
        <v>0</v>
      </c>
      <c r="H24" s="42">
        <v>0</v>
      </c>
    </row>
    <row r="25" spans="1:8" ht="16.5" thickBot="1" x14ac:dyDescent="0.3">
      <c r="A25" s="43" t="s">
        <v>30</v>
      </c>
      <c r="B25" s="44">
        <v>2.7675000000000001</v>
      </c>
      <c r="C25" s="44">
        <v>2.7675000000000001</v>
      </c>
      <c r="D25" s="45">
        <v>1500</v>
      </c>
      <c r="E25" s="46">
        <v>0</v>
      </c>
      <c r="F25" s="47">
        <v>0</v>
      </c>
      <c r="G25" s="47">
        <v>0</v>
      </c>
      <c r="H25" s="48"/>
    </row>
    <row r="26" spans="1:8" x14ac:dyDescent="0.25">
      <c r="E26" s="49">
        <f>SUM(E9:E25)</f>
        <v>7666.38</v>
      </c>
      <c r="F26" s="50">
        <f>SUM(F9:F25)</f>
        <v>7666.2875000000004</v>
      </c>
      <c r="G26" s="50">
        <f>SUM(G9:G25)</f>
        <v>9.2499999999999999E-2</v>
      </c>
    </row>
    <row r="30" spans="1:8" ht="12.75" x14ac:dyDescent="0.2">
      <c r="A30" s="51"/>
      <c r="B30" s="51"/>
      <c r="C30" s="51"/>
      <c r="D30" s="51"/>
      <c r="E30" s="51"/>
      <c r="F30" s="51"/>
      <c r="G30" s="51"/>
      <c r="H30" s="51"/>
    </row>
    <row r="31" spans="1:8" ht="25.5" x14ac:dyDescent="0.2">
      <c r="A31" s="22" t="s">
        <v>1</v>
      </c>
      <c r="B31" s="22"/>
      <c r="C31" s="22"/>
      <c r="D31" s="22"/>
      <c r="E31" s="22"/>
      <c r="F31" s="22"/>
      <c r="G31" s="22"/>
      <c r="H31" s="22"/>
    </row>
    <row r="32" spans="1:8" ht="18.75" x14ac:dyDescent="0.2">
      <c r="A32" s="53"/>
      <c r="B32" s="58"/>
      <c r="C32" s="58"/>
      <c r="D32" s="57"/>
      <c r="E32" s="60"/>
      <c r="F32" s="54"/>
      <c r="G32" s="54"/>
      <c r="H32" s="51"/>
    </row>
    <row r="33" spans="1:8" x14ac:dyDescent="0.2">
      <c r="A33" s="51"/>
      <c r="B33" s="59"/>
      <c r="C33" s="59"/>
      <c r="D33" s="51"/>
      <c r="E33" s="61"/>
      <c r="F33" s="51"/>
      <c r="G33" s="51"/>
      <c r="H33" s="55" t="s">
        <v>31</v>
      </c>
    </row>
    <row r="34" spans="1:8" ht="18.75" x14ac:dyDescent="0.2">
      <c r="A34" s="52" t="s">
        <v>13</v>
      </c>
      <c r="B34" s="59"/>
      <c r="C34" s="59"/>
      <c r="D34" s="51"/>
      <c r="E34" s="61"/>
      <c r="F34" s="51"/>
      <c r="G34" s="51"/>
      <c r="H34" s="56" t="s">
        <v>12</v>
      </c>
    </row>
    <row r="35" spans="1:8" ht="13.5" thickBot="1" x14ac:dyDescent="0.25">
      <c r="A35" s="51"/>
      <c r="B35" s="51"/>
      <c r="C35" s="51"/>
      <c r="D35" s="51"/>
      <c r="E35" s="51"/>
      <c r="F35" s="51"/>
      <c r="G35" s="51"/>
      <c r="H35" s="51"/>
    </row>
    <row r="36" spans="1:8" ht="63" x14ac:dyDescent="0.2">
      <c r="A36" s="23" t="s">
        <v>0</v>
      </c>
      <c r="B36" s="25" t="s">
        <v>2</v>
      </c>
      <c r="C36" s="25" t="s">
        <v>3</v>
      </c>
      <c r="D36" s="27" t="s">
        <v>6</v>
      </c>
      <c r="E36" s="62" t="s">
        <v>10</v>
      </c>
      <c r="F36" s="62" t="s">
        <v>9</v>
      </c>
      <c r="G36" s="62" t="s">
        <v>7</v>
      </c>
      <c r="H36" s="29" t="s">
        <v>4</v>
      </c>
    </row>
    <row r="37" spans="1:8" ht="16.5" thickBot="1" x14ac:dyDescent="0.25">
      <c r="A37" s="24"/>
      <c r="B37" s="26"/>
      <c r="C37" s="26"/>
      <c r="D37" s="28"/>
      <c r="E37" s="63" t="s">
        <v>32</v>
      </c>
      <c r="F37" s="63" t="s">
        <v>32</v>
      </c>
      <c r="G37" s="63" t="s">
        <v>32</v>
      </c>
      <c r="H37" s="30"/>
    </row>
    <row r="38" spans="1:8" x14ac:dyDescent="0.25">
      <c r="A38" s="64" t="s">
        <v>14</v>
      </c>
      <c r="B38" s="65">
        <v>983.726</v>
      </c>
      <c r="C38" s="65">
        <v>983.98699999999997</v>
      </c>
      <c r="D38" s="66">
        <v>15</v>
      </c>
      <c r="E38" s="67">
        <v>3.915</v>
      </c>
      <c r="F38" s="68">
        <v>3.9075000000000002</v>
      </c>
      <c r="G38" s="68">
        <v>7.4999999999999997E-3</v>
      </c>
      <c r="H38" s="69">
        <v>0.19</v>
      </c>
    </row>
    <row r="39" spans="1:8" x14ac:dyDescent="0.25">
      <c r="A39" s="70" t="s">
        <v>15</v>
      </c>
      <c r="B39" s="71">
        <v>1.1920999999999999</v>
      </c>
      <c r="C39" s="71">
        <v>1.1920999999999999</v>
      </c>
      <c r="D39" s="72">
        <v>3000</v>
      </c>
      <c r="E39" s="73">
        <v>0</v>
      </c>
      <c r="F39" s="74">
        <v>0</v>
      </c>
      <c r="G39" s="74">
        <v>0</v>
      </c>
      <c r="H39" s="75"/>
    </row>
    <row r="40" spans="1:8" x14ac:dyDescent="0.25">
      <c r="A40" s="70" t="s">
        <v>16</v>
      </c>
      <c r="B40" s="71">
        <v>987.79549999999995</v>
      </c>
      <c r="C40" s="71">
        <v>988.37059999999997</v>
      </c>
      <c r="D40" s="72">
        <v>3000</v>
      </c>
      <c r="E40" s="73">
        <v>1725.3</v>
      </c>
      <c r="F40" s="74">
        <v>1725.3</v>
      </c>
      <c r="G40" s="74">
        <v>0</v>
      </c>
      <c r="H40" s="75">
        <v>0</v>
      </c>
    </row>
    <row r="41" spans="1:8" x14ac:dyDescent="0.25">
      <c r="A41" s="70" t="s">
        <v>17</v>
      </c>
      <c r="B41" s="71">
        <v>0.95479999999999998</v>
      </c>
      <c r="C41" s="71">
        <v>0.95479999999999998</v>
      </c>
      <c r="D41" s="72">
        <v>3000</v>
      </c>
      <c r="E41" s="73">
        <v>0</v>
      </c>
      <c r="F41" s="74">
        <v>0</v>
      </c>
      <c r="G41" s="74">
        <v>0</v>
      </c>
      <c r="H41" s="75"/>
    </row>
    <row r="42" spans="1:8" x14ac:dyDescent="0.25">
      <c r="A42" s="70" t="s">
        <v>18</v>
      </c>
      <c r="B42" s="71">
        <v>1017.5347</v>
      </c>
      <c r="C42" s="71">
        <v>1017.5347</v>
      </c>
      <c r="D42" s="72">
        <v>3000</v>
      </c>
      <c r="E42" s="73">
        <v>0</v>
      </c>
      <c r="F42" s="74">
        <v>0</v>
      </c>
      <c r="G42" s="74">
        <v>0</v>
      </c>
      <c r="H42" s="75"/>
    </row>
    <row r="43" spans="1:8" x14ac:dyDescent="0.25">
      <c r="A43" s="70" t="s">
        <v>19</v>
      </c>
      <c r="B43" s="71">
        <v>984.93039999999996</v>
      </c>
      <c r="C43" s="71">
        <v>985.2527</v>
      </c>
      <c r="D43" s="72">
        <v>1500</v>
      </c>
      <c r="E43" s="73">
        <v>483.45</v>
      </c>
      <c r="F43" s="74">
        <v>483.45</v>
      </c>
      <c r="G43" s="74">
        <v>0</v>
      </c>
      <c r="H43" s="75">
        <v>0</v>
      </c>
    </row>
    <row r="44" spans="1:8" x14ac:dyDescent="0.25">
      <c r="A44" s="70" t="s">
        <v>20</v>
      </c>
      <c r="B44" s="71">
        <v>85.156599999999997</v>
      </c>
      <c r="C44" s="71">
        <v>85.156599999999997</v>
      </c>
      <c r="D44" s="72">
        <v>1500</v>
      </c>
      <c r="E44" s="73">
        <v>0</v>
      </c>
      <c r="F44" s="74">
        <v>0</v>
      </c>
      <c r="G44" s="74">
        <v>0</v>
      </c>
      <c r="H44" s="75"/>
    </row>
    <row r="45" spans="1:8" x14ac:dyDescent="0.25">
      <c r="A45" s="70" t="s">
        <v>21</v>
      </c>
      <c r="B45" s="71">
        <v>114.9293</v>
      </c>
      <c r="C45" s="71">
        <v>114.9293</v>
      </c>
      <c r="D45" s="72">
        <v>1000</v>
      </c>
      <c r="E45" s="73">
        <v>0</v>
      </c>
      <c r="F45" s="74">
        <v>0</v>
      </c>
      <c r="G45" s="74">
        <v>0</v>
      </c>
      <c r="H45" s="75"/>
    </row>
    <row r="46" spans="1:8" x14ac:dyDescent="0.25">
      <c r="A46" s="70" t="s">
        <v>22</v>
      </c>
      <c r="B46" s="71">
        <v>3.4599999999999999E-2</v>
      </c>
      <c r="C46" s="71">
        <v>3.4599999999999999E-2</v>
      </c>
      <c r="D46" s="72">
        <v>1000</v>
      </c>
      <c r="E46" s="73">
        <v>0</v>
      </c>
      <c r="F46" s="74">
        <v>0</v>
      </c>
      <c r="G46" s="74">
        <v>0</v>
      </c>
      <c r="H46" s="75"/>
    </row>
    <row r="47" spans="1:8" x14ac:dyDescent="0.25">
      <c r="A47" s="70" t="s">
        <v>23</v>
      </c>
      <c r="B47" s="71">
        <v>131.1241</v>
      </c>
      <c r="C47" s="71">
        <v>131.1241</v>
      </c>
      <c r="D47" s="72">
        <v>1500</v>
      </c>
      <c r="E47" s="73">
        <v>0</v>
      </c>
      <c r="F47" s="74">
        <v>0</v>
      </c>
      <c r="G47" s="74">
        <v>0</v>
      </c>
      <c r="H47" s="75"/>
    </row>
    <row r="48" spans="1:8" x14ac:dyDescent="0.25">
      <c r="A48" s="70" t="s">
        <v>24</v>
      </c>
      <c r="B48" s="71">
        <v>9.4034999999999993</v>
      </c>
      <c r="C48" s="71">
        <v>9.4034999999999993</v>
      </c>
      <c r="D48" s="72">
        <v>1500</v>
      </c>
      <c r="E48" s="73">
        <v>0</v>
      </c>
      <c r="F48" s="74">
        <v>0</v>
      </c>
      <c r="G48" s="74">
        <v>0</v>
      </c>
      <c r="H48" s="75"/>
    </row>
    <row r="49" spans="1:8" x14ac:dyDescent="0.25">
      <c r="A49" s="70" t="s">
        <v>25</v>
      </c>
      <c r="B49" s="71">
        <v>30.981300000000001</v>
      </c>
      <c r="C49" s="71">
        <v>30.987400000000001</v>
      </c>
      <c r="D49" s="72">
        <v>1500</v>
      </c>
      <c r="E49" s="73">
        <v>9.15</v>
      </c>
      <c r="F49" s="74">
        <v>9.15</v>
      </c>
      <c r="G49" s="74">
        <v>0</v>
      </c>
      <c r="H49" s="75">
        <v>0</v>
      </c>
    </row>
    <row r="50" spans="1:8" x14ac:dyDescent="0.25">
      <c r="A50" s="70" t="s">
        <v>26</v>
      </c>
      <c r="B50" s="71">
        <v>1.9242999999999999</v>
      </c>
      <c r="C50" s="71">
        <v>1.9242999999999999</v>
      </c>
      <c r="D50" s="72">
        <v>1500</v>
      </c>
      <c r="E50" s="73">
        <v>0</v>
      </c>
      <c r="F50" s="74">
        <v>0</v>
      </c>
      <c r="G50" s="74">
        <v>0</v>
      </c>
      <c r="H50" s="75"/>
    </row>
    <row r="51" spans="1:8" x14ac:dyDescent="0.25">
      <c r="A51" s="70" t="s">
        <v>27</v>
      </c>
      <c r="B51" s="71">
        <v>2669.2757000000001</v>
      </c>
      <c r="C51" s="71">
        <v>2669.9645</v>
      </c>
      <c r="D51" s="72">
        <v>1000</v>
      </c>
      <c r="E51" s="73">
        <v>688.8</v>
      </c>
      <c r="F51" s="74">
        <v>688.8</v>
      </c>
      <c r="G51" s="74">
        <v>0</v>
      </c>
      <c r="H51" s="75">
        <v>0</v>
      </c>
    </row>
    <row r="52" spans="1:8" x14ac:dyDescent="0.25">
      <c r="A52" s="70" t="s">
        <v>28</v>
      </c>
      <c r="B52" s="71">
        <v>0.1361</v>
      </c>
      <c r="C52" s="71">
        <v>0.1361</v>
      </c>
      <c r="D52" s="72">
        <v>1000</v>
      </c>
      <c r="E52" s="73">
        <v>0</v>
      </c>
      <c r="F52" s="74">
        <v>0</v>
      </c>
      <c r="G52" s="74">
        <v>0</v>
      </c>
      <c r="H52" s="75"/>
    </row>
    <row r="53" spans="1:8" x14ac:dyDescent="0.25">
      <c r="A53" s="70" t="s">
        <v>29</v>
      </c>
      <c r="B53" s="71">
        <v>1119.1374000000001</v>
      </c>
      <c r="C53" s="71">
        <v>1119.5070000000001</v>
      </c>
      <c r="D53" s="72">
        <v>1500</v>
      </c>
      <c r="E53" s="73">
        <v>554.4</v>
      </c>
      <c r="F53" s="74">
        <v>554.4</v>
      </c>
      <c r="G53" s="74">
        <v>0</v>
      </c>
      <c r="H53" s="75">
        <v>0</v>
      </c>
    </row>
    <row r="54" spans="1:8" ht="16.5" thickBot="1" x14ac:dyDescent="0.3">
      <c r="A54" s="76" t="s">
        <v>30</v>
      </c>
      <c r="B54" s="77">
        <v>2.1892999999999998</v>
      </c>
      <c r="C54" s="77">
        <v>2.1892999999999998</v>
      </c>
      <c r="D54" s="78">
        <v>1500</v>
      </c>
      <c r="E54" s="79">
        <v>0</v>
      </c>
      <c r="F54" s="80">
        <v>0</v>
      </c>
      <c r="G54" s="80">
        <v>0</v>
      </c>
      <c r="H54" s="81"/>
    </row>
    <row r="55" spans="1:8" x14ac:dyDescent="0.2">
      <c r="A55" s="51"/>
      <c r="B55" s="51"/>
      <c r="C55" s="51"/>
      <c r="D55" s="51"/>
      <c r="E55" s="82">
        <v>3465.0149999999999</v>
      </c>
      <c r="F55" s="83">
        <v>3465.0075000000002</v>
      </c>
      <c r="G55" s="83">
        <v>7.4999999999999997E-3</v>
      </c>
      <c r="H55" s="51"/>
    </row>
  </sheetData>
  <mergeCells count="12">
    <mergeCell ref="A31:H31"/>
    <mergeCell ref="A36:A37"/>
    <mergeCell ref="B36:B37"/>
    <mergeCell ref="C36:C37"/>
    <mergeCell ref="D36:D37"/>
    <mergeCell ref="H36:H3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5"/>
  <sheetViews>
    <sheetView workbookViewId="0">
      <selection activeCell="B32" sqref="B32"/>
    </sheetView>
  </sheetViews>
  <sheetFormatPr defaultRowHeight="12.75" x14ac:dyDescent="0.2"/>
  <cols>
    <col min="1" max="1" width="31" customWidth="1"/>
  </cols>
  <sheetData>
    <row r="2" spans="1:26" ht="25.5" x14ac:dyDescent="0.2">
      <c r="A2" s="84"/>
      <c r="B2" s="89"/>
      <c r="C2" s="84"/>
      <c r="D2" s="96" t="s">
        <v>33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34</v>
      </c>
      <c r="C7" s="97" t="s">
        <v>35</v>
      </c>
      <c r="D7" s="97" t="s">
        <v>36</v>
      </c>
      <c r="E7" s="97" t="s">
        <v>37</v>
      </c>
      <c r="F7" s="97" t="s">
        <v>38</v>
      </c>
      <c r="G7" s="97" t="s">
        <v>39</v>
      </c>
      <c r="H7" s="97" t="s">
        <v>40</v>
      </c>
      <c r="I7" s="97" t="s">
        <v>41</v>
      </c>
      <c r="J7" s="97" t="s">
        <v>42</v>
      </c>
      <c r="K7" s="97" t="s">
        <v>43</v>
      </c>
      <c r="L7" s="97" t="s">
        <v>44</v>
      </c>
      <c r="M7" s="97" t="s">
        <v>45</v>
      </c>
      <c r="N7" s="97" t="s">
        <v>46</v>
      </c>
      <c r="O7" s="97" t="s">
        <v>47</v>
      </c>
      <c r="P7" s="97" t="s">
        <v>48</v>
      </c>
      <c r="Q7" s="97" t="s">
        <v>49</v>
      </c>
      <c r="R7" s="97" t="s">
        <v>50</v>
      </c>
      <c r="S7" s="97" t="s">
        <v>51</v>
      </c>
      <c r="T7" s="97" t="s">
        <v>52</v>
      </c>
      <c r="U7" s="97" t="s">
        <v>53</v>
      </c>
      <c r="V7" s="97" t="s">
        <v>54</v>
      </c>
      <c r="W7" s="97" t="s">
        <v>55</v>
      </c>
      <c r="X7" s="97" t="s">
        <v>56</v>
      </c>
      <c r="Y7" s="100" t="s">
        <v>57</v>
      </c>
      <c r="Z7" s="98" t="s">
        <v>58</v>
      </c>
    </row>
    <row r="8" spans="1:26" x14ac:dyDescent="0.2">
      <c r="A8" s="87" t="s">
        <v>14</v>
      </c>
      <c r="B8" s="91">
        <v>0.3</v>
      </c>
      <c r="C8" s="92">
        <v>0.3075</v>
      </c>
      <c r="D8" s="92">
        <v>0.3</v>
      </c>
      <c r="E8" s="92">
        <v>0.3075</v>
      </c>
      <c r="F8" s="92">
        <v>0.3075</v>
      </c>
      <c r="G8" s="92">
        <v>0.3</v>
      </c>
      <c r="H8" s="92">
        <v>0.3075</v>
      </c>
      <c r="I8" s="92">
        <v>0.3075</v>
      </c>
      <c r="J8" s="92">
        <v>0.3075</v>
      </c>
      <c r="K8" s="93">
        <v>0.3075</v>
      </c>
      <c r="L8" s="93">
        <v>0.315</v>
      </c>
      <c r="M8" s="93">
        <v>0.3075</v>
      </c>
      <c r="N8" s="93">
        <v>0.315</v>
      </c>
      <c r="O8" s="93">
        <v>0.3075</v>
      </c>
      <c r="P8" s="93">
        <v>0.3075</v>
      </c>
      <c r="Q8" s="93">
        <v>0.3075</v>
      </c>
      <c r="R8" s="93">
        <v>0.3075</v>
      </c>
      <c r="S8" s="93">
        <v>0.315</v>
      </c>
      <c r="T8" s="93">
        <v>0.3075</v>
      </c>
      <c r="U8" s="93">
        <v>0.3075</v>
      </c>
      <c r="V8" s="93">
        <v>0.3075</v>
      </c>
      <c r="W8" s="93">
        <v>0.315</v>
      </c>
      <c r="X8" s="93">
        <v>0.3075</v>
      </c>
      <c r="Y8" s="101">
        <v>0.3075</v>
      </c>
      <c r="Z8" s="99">
        <v>7.387500000000002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131.69999999999999</v>
      </c>
      <c r="C10" s="92">
        <v>129.9</v>
      </c>
      <c r="D10" s="92">
        <v>118.8</v>
      </c>
      <c r="E10" s="92">
        <v>115.5</v>
      </c>
      <c r="F10" s="92">
        <v>112.8</v>
      </c>
      <c r="G10" s="92">
        <v>126</v>
      </c>
      <c r="H10" s="92">
        <v>150.6</v>
      </c>
      <c r="I10" s="92">
        <v>180.6</v>
      </c>
      <c r="J10" s="92">
        <v>191.70000000000002</v>
      </c>
      <c r="K10" s="93">
        <v>200.70000000000002</v>
      </c>
      <c r="L10" s="93">
        <v>183.9</v>
      </c>
      <c r="M10" s="93">
        <v>186</v>
      </c>
      <c r="N10" s="93">
        <v>168.6</v>
      </c>
      <c r="O10" s="93">
        <v>177.3</v>
      </c>
      <c r="P10" s="93">
        <v>175.8</v>
      </c>
      <c r="Q10" s="93">
        <v>174</v>
      </c>
      <c r="R10" s="93">
        <v>182.70000000000002</v>
      </c>
      <c r="S10" s="93">
        <v>177.3</v>
      </c>
      <c r="T10" s="93">
        <v>170.70000000000002</v>
      </c>
      <c r="U10" s="93">
        <v>160.20000000000002</v>
      </c>
      <c r="V10" s="93">
        <v>155.70000000000002</v>
      </c>
      <c r="W10" s="93">
        <v>156.6</v>
      </c>
      <c r="X10" s="93">
        <v>158.1</v>
      </c>
      <c r="Y10" s="101">
        <v>146.4</v>
      </c>
      <c r="Z10" s="106">
        <v>3831.6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46.5</v>
      </c>
      <c r="C13" s="92">
        <v>43.95</v>
      </c>
      <c r="D13" s="92">
        <v>38.700000000000003</v>
      </c>
      <c r="E13" s="92">
        <v>37.5</v>
      </c>
      <c r="F13" s="92">
        <v>37.950000000000003</v>
      </c>
      <c r="G13" s="92">
        <v>41.85</v>
      </c>
      <c r="H13" s="92">
        <v>54.45</v>
      </c>
      <c r="I13" s="92">
        <v>61.2</v>
      </c>
      <c r="J13" s="92">
        <v>65.849999999999994</v>
      </c>
      <c r="K13" s="93">
        <v>69.600000000000009</v>
      </c>
      <c r="L13" s="93">
        <v>69.3</v>
      </c>
      <c r="M13" s="93">
        <v>72.75</v>
      </c>
      <c r="N13" s="93">
        <v>72.3</v>
      </c>
      <c r="O13" s="93">
        <v>68.099999999999994</v>
      </c>
      <c r="P13" s="93">
        <v>73.5</v>
      </c>
      <c r="Q13" s="93">
        <v>70.95</v>
      </c>
      <c r="R13" s="93">
        <v>71.100000000000009</v>
      </c>
      <c r="S13" s="93">
        <v>77.55</v>
      </c>
      <c r="T13" s="93">
        <v>69.150000000000006</v>
      </c>
      <c r="U13" s="93">
        <v>69.600000000000009</v>
      </c>
      <c r="V13" s="93">
        <v>68.25</v>
      </c>
      <c r="W13" s="93">
        <v>67.95</v>
      </c>
      <c r="X13" s="93">
        <v>66.75</v>
      </c>
      <c r="Y13" s="101">
        <v>62.1</v>
      </c>
      <c r="Z13" s="106">
        <v>1476.9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101">
        <v>0</v>
      </c>
      <c r="Z18" s="106">
        <v>0</v>
      </c>
    </row>
    <row r="19" spans="1:26" x14ac:dyDescent="0.2">
      <c r="A19" s="87" t="s">
        <v>25</v>
      </c>
      <c r="B19" s="91">
        <v>4.6500000000000004</v>
      </c>
      <c r="C19" s="92">
        <v>4.8</v>
      </c>
      <c r="D19" s="92">
        <v>4.2</v>
      </c>
      <c r="E19" s="92">
        <v>4.05</v>
      </c>
      <c r="F19" s="92">
        <v>4.05</v>
      </c>
      <c r="G19" s="92">
        <v>4.05</v>
      </c>
      <c r="H19" s="92">
        <v>4.2</v>
      </c>
      <c r="I19" s="92">
        <v>4.95</v>
      </c>
      <c r="J19" s="92">
        <v>4.5</v>
      </c>
      <c r="K19" s="93">
        <v>5.4</v>
      </c>
      <c r="L19" s="93">
        <v>4.95</v>
      </c>
      <c r="M19" s="93">
        <v>4.95</v>
      </c>
      <c r="N19" s="93">
        <v>5.1000000000000005</v>
      </c>
      <c r="O19" s="93">
        <v>4.6500000000000004</v>
      </c>
      <c r="P19" s="93">
        <v>5.4</v>
      </c>
      <c r="Q19" s="93">
        <v>4.8</v>
      </c>
      <c r="R19" s="93">
        <v>4.8</v>
      </c>
      <c r="S19" s="93">
        <v>5.25</v>
      </c>
      <c r="T19" s="93">
        <v>5.4</v>
      </c>
      <c r="U19" s="93">
        <v>5.25</v>
      </c>
      <c r="V19" s="93">
        <v>5.1000000000000005</v>
      </c>
      <c r="W19" s="93">
        <v>4.95</v>
      </c>
      <c r="X19" s="93">
        <v>4.8</v>
      </c>
      <c r="Y19" s="101">
        <v>4.5</v>
      </c>
      <c r="Z19" s="106">
        <v>114.75000000000001</v>
      </c>
    </row>
    <row r="20" spans="1:26" x14ac:dyDescent="0.2">
      <c r="A20" s="87" t="s">
        <v>26</v>
      </c>
      <c r="B20" s="91">
        <v>0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101">
        <v>0</v>
      </c>
      <c r="Z20" s="106">
        <v>0</v>
      </c>
    </row>
    <row r="21" spans="1:26" x14ac:dyDescent="0.2">
      <c r="A21" s="87" t="s">
        <v>27</v>
      </c>
      <c r="B21" s="91">
        <v>32.6</v>
      </c>
      <c r="C21" s="92">
        <v>32</v>
      </c>
      <c r="D21" s="92">
        <v>28.400000000000002</v>
      </c>
      <c r="E21" s="92">
        <v>25</v>
      </c>
      <c r="F21" s="92">
        <v>27.8</v>
      </c>
      <c r="G21" s="92">
        <v>32.6</v>
      </c>
      <c r="H21" s="92">
        <v>34.4</v>
      </c>
      <c r="I21" s="92">
        <v>50.5</v>
      </c>
      <c r="J21" s="92">
        <v>63.2</v>
      </c>
      <c r="K21" s="93">
        <v>69.400000000000006</v>
      </c>
      <c r="L21" s="93">
        <v>57.9</v>
      </c>
      <c r="M21" s="93">
        <v>58.800000000000004</v>
      </c>
      <c r="N21" s="93">
        <v>46.5</v>
      </c>
      <c r="O21" s="93">
        <v>59.1</v>
      </c>
      <c r="P21" s="93">
        <v>54.6</v>
      </c>
      <c r="Q21" s="93">
        <v>49.9</v>
      </c>
      <c r="R21" s="93">
        <v>54.1</v>
      </c>
      <c r="S21" s="93">
        <v>42.800000000000004</v>
      </c>
      <c r="T21" s="93">
        <v>43.6</v>
      </c>
      <c r="U21" s="93">
        <v>41.1</v>
      </c>
      <c r="V21" s="93">
        <v>38.200000000000003</v>
      </c>
      <c r="W21" s="93">
        <v>38.9</v>
      </c>
      <c r="X21" s="93">
        <v>40.1</v>
      </c>
      <c r="Y21" s="101">
        <v>37.4</v>
      </c>
      <c r="Z21" s="106">
        <v>1058.9000000000001</v>
      </c>
    </row>
    <row r="22" spans="1:26" x14ac:dyDescent="0.2">
      <c r="A22" s="87" t="s">
        <v>28</v>
      </c>
      <c r="B22" s="91">
        <v>0</v>
      </c>
      <c r="C22" s="92">
        <v>0</v>
      </c>
      <c r="D22" s="92">
        <v>0</v>
      </c>
      <c r="E22" s="92">
        <v>0</v>
      </c>
      <c r="F22" s="92">
        <v>0</v>
      </c>
      <c r="G22" s="92">
        <v>0</v>
      </c>
      <c r="H22" s="92">
        <v>0</v>
      </c>
      <c r="I22" s="92">
        <v>0</v>
      </c>
      <c r="J22" s="92">
        <v>0</v>
      </c>
      <c r="K22" s="93">
        <v>0</v>
      </c>
      <c r="L22" s="93">
        <v>0</v>
      </c>
      <c r="M22" s="93">
        <v>0</v>
      </c>
      <c r="N22" s="93">
        <v>0</v>
      </c>
      <c r="O22" s="93">
        <v>0</v>
      </c>
      <c r="P22" s="93">
        <v>0</v>
      </c>
      <c r="Q22" s="93">
        <v>0</v>
      </c>
      <c r="R22" s="93">
        <v>0</v>
      </c>
      <c r="S22" s="93">
        <v>0</v>
      </c>
      <c r="T22" s="93">
        <v>0</v>
      </c>
      <c r="U22" s="93">
        <v>0</v>
      </c>
      <c r="V22" s="93">
        <v>0</v>
      </c>
      <c r="W22" s="93">
        <v>0</v>
      </c>
      <c r="X22" s="93">
        <v>0</v>
      </c>
      <c r="Y22" s="101">
        <v>0</v>
      </c>
      <c r="Z22" s="106">
        <v>0</v>
      </c>
    </row>
    <row r="23" spans="1:26" x14ac:dyDescent="0.2">
      <c r="A23" s="87" t="s">
        <v>29</v>
      </c>
      <c r="B23" s="91">
        <v>47.7</v>
      </c>
      <c r="C23" s="92">
        <v>49.2</v>
      </c>
      <c r="D23" s="92">
        <v>47.1</v>
      </c>
      <c r="E23" s="92">
        <v>48.6</v>
      </c>
      <c r="F23" s="92">
        <v>43.050000000000004</v>
      </c>
      <c r="G23" s="92">
        <v>47.4</v>
      </c>
      <c r="H23" s="92">
        <v>57.300000000000004</v>
      </c>
      <c r="I23" s="92">
        <v>63.75</v>
      </c>
      <c r="J23" s="92">
        <v>57.9</v>
      </c>
      <c r="K23" s="93">
        <v>55.95</v>
      </c>
      <c r="L23" s="93">
        <v>51.6</v>
      </c>
      <c r="M23" s="93">
        <v>49.35</v>
      </c>
      <c r="N23" s="93">
        <v>44.25</v>
      </c>
      <c r="O23" s="93">
        <v>45.6</v>
      </c>
      <c r="P23" s="93">
        <v>41.85</v>
      </c>
      <c r="Q23" s="93">
        <v>48.300000000000004</v>
      </c>
      <c r="R23" s="93">
        <v>52.35</v>
      </c>
      <c r="S23" s="93">
        <v>51.6</v>
      </c>
      <c r="T23" s="93">
        <v>52.35</v>
      </c>
      <c r="U23" s="93">
        <v>44.1</v>
      </c>
      <c r="V23" s="93">
        <v>44.1</v>
      </c>
      <c r="W23" s="93">
        <v>44.550000000000004</v>
      </c>
      <c r="X23" s="93">
        <v>46.5</v>
      </c>
      <c r="Y23" s="101">
        <v>42.300000000000004</v>
      </c>
      <c r="Z23" s="106">
        <v>1176.75</v>
      </c>
    </row>
    <row r="24" spans="1:26" x14ac:dyDescent="0.2">
      <c r="A24" s="87" t="s">
        <v>30</v>
      </c>
      <c r="B24" s="91">
        <v>0</v>
      </c>
      <c r="C24" s="92">
        <v>0</v>
      </c>
      <c r="D24" s="92">
        <v>0</v>
      </c>
      <c r="E24" s="92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3">
        <v>0</v>
      </c>
      <c r="L24" s="93">
        <v>0</v>
      </c>
      <c r="M24" s="93">
        <v>0</v>
      </c>
      <c r="N24" s="93">
        <v>0</v>
      </c>
      <c r="O24" s="93">
        <v>0</v>
      </c>
      <c r="P24" s="93">
        <v>0</v>
      </c>
      <c r="Q24" s="93">
        <v>0</v>
      </c>
      <c r="R24" s="93">
        <v>0</v>
      </c>
      <c r="S24" s="93">
        <v>0</v>
      </c>
      <c r="T24" s="93">
        <v>0</v>
      </c>
      <c r="U24" s="93">
        <v>0</v>
      </c>
      <c r="V24" s="93">
        <v>0</v>
      </c>
      <c r="W24" s="93">
        <v>0</v>
      </c>
      <c r="X24" s="93">
        <v>0</v>
      </c>
      <c r="Y24" s="101">
        <v>0</v>
      </c>
      <c r="Z24" s="106">
        <v>0</v>
      </c>
    </row>
    <row r="25" spans="1:26" ht="16.5" thickBot="1" x14ac:dyDescent="0.3">
      <c r="A25" s="102" t="s">
        <v>59</v>
      </c>
      <c r="B25" s="103">
        <v>263.45</v>
      </c>
      <c r="C25" s="103">
        <v>260.15750000000003</v>
      </c>
      <c r="D25" s="103">
        <v>237.5</v>
      </c>
      <c r="E25" s="103">
        <v>230.95750000000001</v>
      </c>
      <c r="F25" s="103">
        <v>225.95750000000004</v>
      </c>
      <c r="G25" s="103">
        <v>252.20000000000002</v>
      </c>
      <c r="H25" s="103">
        <v>301.25749999999999</v>
      </c>
      <c r="I25" s="103">
        <v>361.3075</v>
      </c>
      <c r="J25" s="103">
        <v>383.45749999999998</v>
      </c>
      <c r="K25" s="103">
        <v>401.35750000000002</v>
      </c>
      <c r="L25" s="103">
        <v>367.96499999999997</v>
      </c>
      <c r="M25" s="103">
        <v>372.15750000000003</v>
      </c>
      <c r="N25" s="103">
        <v>337.06499999999994</v>
      </c>
      <c r="O25" s="103">
        <v>355.05750000000006</v>
      </c>
      <c r="P25" s="103">
        <v>351.45750000000004</v>
      </c>
      <c r="Q25" s="103">
        <v>348.25749999999999</v>
      </c>
      <c r="R25" s="103">
        <v>365.35750000000007</v>
      </c>
      <c r="S25" s="103">
        <v>354.81500000000005</v>
      </c>
      <c r="T25" s="103">
        <v>341.50750000000005</v>
      </c>
      <c r="U25" s="103">
        <v>320.55750000000006</v>
      </c>
      <c r="V25" s="103">
        <v>311.65750000000003</v>
      </c>
      <c r="W25" s="103">
        <v>313.26499999999999</v>
      </c>
      <c r="X25" s="103">
        <v>316.5575</v>
      </c>
      <c r="Y25" s="104">
        <v>293.00749999999999</v>
      </c>
      <c r="Z25" s="105">
        <v>7666.2875000000004</v>
      </c>
    </row>
    <row r="32" spans="1:26" ht="25.5" x14ac:dyDescent="0.2">
      <c r="A32" s="107"/>
      <c r="B32" s="112"/>
      <c r="C32" s="107"/>
      <c r="D32" s="119" t="s">
        <v>33</v>
      </c>
      <c r="E32" s="112"/>
      <c r="F32" s="112"/>
      <c r="G32" s="112"/>
      <c r="H32" s="112"/>
      <c r="I32" s="112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</row>
    <row r="33" spans="1:26" ht="18.75" x14ac:dyDescent="0.2">
      <c r="A33" s="107"/>
      <c r="B33" s="111"/>
      <c r="C33" s="107"/>
      <c r="D33" s="113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</row>
    <row r="34" spans="1:26" ht="15.75" x14ac:dyDescent="0.2">
      <c r="A34" s="107"/>
      <c r="B34" s="111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9" t="s">
        <v>31</v>
      </c>
    </row>
    <row r="35" spans="1:26" ht="18.75" x14ac:dyDescent="0.2">
      <c r="A35" s="118" t="s">
        <v>13</v>
      </c>
      <c r="B35" s="111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8" t="s">
        <v>12</v>
      </c>
    </row>
    <row r="36" spans="1:26" ht="13.5" thickBot="1" x14ac:dyDescent="0.25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</row>
    <row r="37" spans="1:26" ht="16.5" thickBot="1" x14ac:dyDescent="0.25">
      <c r="A37" s="117" t="s">
        <v>0</v>
      </c>
      <c r="B37" s="120" t="s">
        <v>34</v>
      </c>
      <c r="C37" s="120" t="s">
        <v>35</v>
      </c>
      <c r="D37" s="120" t="s">
        <v>36</v>
      </c>
      <c r="E37" s="120" t="s">
        <v>37</v>
      </c>
      <c r="F37" s="120" t="s">
        <v>38</v>
      </c>
      <c r="G37" s="120" t="s">
        <v>39</v>
      </c>
      <c r="H37" s="120" t="s">
        <v>40</v>
      </c>
      <c r="I37" s="120" t="s">
        <v>41</v>
      </c>
      <c r="J37" s="120" t="s">
        <v>42</v>
      </c>
      <c r="K37" s="120" t="s">
        <v>43</v>
      </c>
      <c r="L37" s="120" t="s">
        <v>44</v>
      </c>
      <c r="M37" s="120" t="s">
        <v>45</v>
      </c>
      <c r="N37" s="120" t="s">
        <v>46</v>
      </c>
      <c r="O37" s="120" t="s">
        <v>47</v>
      </c>
      <c r="P37" s="120" t="s">
        <v>48</v>
      </c>
      <c r="Q37" s="120" t="s">
        <v>49</v>
      </c>
      <c r="R37" s="120" t="s">
        <v>50</v>
      </c>
      <c r="S37" s="120" t="s">
        <v>51</v>
      </c>
      <c r="T37" s="120" t="s">
        <v>52</v>
      </c>
      <c r="U37" s="120" t="s">
        <v>53</v>
      </c>
      <c r="V37" s="120" t="s">
        <v>54</v>
      </c>
      <c r="W37" s="120" t="s">
        <v>55</v>
      </c>
      <c r="X37" s="120" t="s">
        <v>56</v>
      </c>
      <c r="Y37" s="123" t="s">
        <v>57</v>
      </c>
      <c r="Z37" s="121" t="s">
        <v>58</v>
      </c>
    </row>
    <row r="38" spans="1:26" x14ac:dyDescent="0.2">
      <c r="A38" s="110" t="s">
        <v>14</v>
      </c>
      <c r="B38" s="114">
        <v>0.1575</v>
      </c>
      <c r="C38" s="115">
        <v>0.1575</v>
      </c>
      <c r="D38" s="115">
        <v>0.1575</v>
      </c>
      <c r="E38" s="115">
        <v>0.1575</v>
      </c>
      <c r="F38" s="115">
        <v>0.1575</v>
      </c>
      <c r="G38" s="115">
        <v>0.16500000000000001</v>
      </c>
      <c r="H38" s="115">
        <v>0.1575</v>
      </c>
      <c r="I38" s="115">
        <v>0.16500000000000001</v>
      </c>
      <c r="J38" s="115">
        <v>0.16500000000000001</v>
      </c>
      <c r="K38" s="116">
        <v>0.1575</v>
      </c>
      <c r="L38" s="116">
        <v>0.16500000000000001</v>
      </c>
      <c r="M38" s="116">
        <v>0.16500000000000001</v>
      </c>
      <c r="N38" s="116">
        <v>0.17250000000000001</v>
      </c>
      <c r="O38" s="116">
        <v>0.1575</v>
      </c>
      <c r="P38" s="116">
        <v>0.16500000000000001</v>
      </c>
      <c r="Q38" s="116">
        <v>0.16500000000000001</v>
      </c>
      <c r="R38" s="116">
        <v>0.16500000000000001</v>
      </c>
      <c r="S38" s="116">
        <v>0.16500000000000001</v>
      </c>
      <c r="T38" s="116">
        <v>0.16500000000000001</v>
      </c>
      <c r="U38" s="116">
        <v>0.16500000000000001</v>
      </c>
      <c r="V38" s="116">
        <v>0.16500000000000001</v>
      </c>
      <c r="W38" s="116">
        <v>0.1575</v>
      </c>
      <c r="X38" s="116">
        <v>0.17250000000000001</v>
      </c>
      <c r="Y38" s="124">
        <v>0.16500000000000001</v>
      </c>
      <c r="Z38" s="122">
        <v>3.9075000000000006</v>
      </c>
    </row>
    <row r="39" spans="1:26" x14ac:dyDescent="0.2">
      <c r="A39" s="110" t="s">
        <v>15</v>
      </c>
      <c r="B39" s="114">
        <v>0</v>
      </c>
      <c r="C39" s="115">
        <v>0</v>
      </c>
      <c r="D39" s="115">
        <v>0</v>
      </c>
      <c r="E39" s="115">
        <v>0</v>
      </c>
      <c r="F39" s="115">
        <v>0</v>
      </c>
      <c r="G39" s="115">
        <v>0</v>
      </c>
      <c r="H39" s="115">
        <v>0</v>
      </c>
      <c r="I39" s="115">
        <v>0</v>
      </c>
      <c r="J39" s="115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24">
        <v>0</v>
      </c>
      <c r="Z39" s="129">
        <v>0</v>
      </c>
    </row>
    <row r="40" spans="1:26" x14ac:dyDescent="0.2">
      <c r="A40" s="110" t="s">
        <v>16</v>
      </c>
      <c r="B40" s="114">
        <v>63.300000000000004</v>
      </c>
      <c r="C40" s="115">
        <v>60</v>
      </c>
      <c r="D40" s="115">
        <v>56.7</v>
      </c>
      <c r="E40" s="115">
        <v>58.2</v>
      </c>
      <c r="F40" s="115">
        <v>56.7</v>
      </c>
      <c r="G40" s="115">
        <v>57.300000000000004</v>
      </c>
      <c r="H40" s="115">
        <v>60.6</v>
      </c>
      <c r="I40" s="115">
        <v>64.8</v>
      </c>
      <c r="J40" s="115">
        <v>78.600000000000009</v>
      </c>
      <c r="K40" s="116">
        <v>86.4</v>
      </c>
      <c r="L40" s="116">
        <v>85.5</v>
      </c>
      <c r="M40" s="116">
        <v>84.9</v>
      </c>
      <c r="N40" s="116">
        <v>77.100000000000009</v>
      </c>
      <c r="O40" s="116">
        <v>89.100000000000009</v>
      </c>
      <c r="P40" s="116">
        <v>85.2</v>
      </c>
      <c r="Q40" s="116">
        <v>80.400000000000006</v>
      </c>
      <c r="R40" s="116">
        <v>84.9</v>
      </c>
      <c r="S40" s="116">
        <v>73.2</v>
      </c>
      <c r="T40" s="116">
        <v>71.7</v>
      </c>
      <c r="U40" s="116">
        <v>71.400000000000006</v>
      </c>
      <c r="V40" s="116">
        <v>69.3</v>
      </c>
      <c r="W40" s="116">
        <v>68.400000000000006</v>
      </c>
      <c r="X40" s="116">
        <v>69.600000000000009</v>
      </c>
      <c r="Y40" s="124">
        <v>72</v>
      </c>
      <c r="Z40" s="129">
        <v>1725.3000000000004</v>
      </c>
    </row>
    <row r="41" spans="1:26" x14ac:dyDescent="0.2">
      <c r="A41" s="110" t="s">
        <v>17</v>
      </c>
      <c r="B41" s="114">
        <v>0</v>
      </c>
      <c r="C41" s="115">
        <v>0</v>
      </c>
      <c r="D41" s="115">
        <v>0</v>
      </c>
      <c r="E41" s="115">
        <v>0</v>
      </c>
      <c r="F41" s="115">
        <v>0</v>
      </c>
      <c r="G41" s="115">
        <v>0</v>
      </c>
      <c r="H41" s="115">
        <v>0</v>
      </c>
      <c r="I41" s="115">
        <v>0</v>
      </c>
      <c r="J41" s="115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4">
        <v>0</v>
      </c>
      <c r="Z41" s="129">
        <v>0</v>
      </c>
    </row>
    <row r="42" spans="1:26" x14ac:dyDescent="0.2">
      <c r="A42" s="110" t="s">
        <v>18</v>
      </c>
      <c r="B42" s="114">
        <v>0</v>
      </c>
      <c r="C42" s="115">
        <v>0</v>
      </c>
      <c r="D42" s="115">
        <v>0</v>
      </c>
      <c r="E42" s="115">
        <v>0</v>
      </c>
      <c r="F42" s="115">
        <v>0</v>
      </c>
      <c r="G42" s="115">
        <v>0</v>
      </c>
      <c r="H42" s="115">
        <v>0</v>
      </c>
      <c r="I42" s="115">
        <v>0</v>
      </c>
      <c r="J42" s="115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24">
        <v>0</v>
      </c>
      <c r="Z42" s="129">
        <v>0</v>
      </c>
    </row>
    <row r="43" spans="1:26" x14ac:dyDescent="0.2">
      <c r="A43" s="110" t="s">
        <v>19</v>
      </c>
      <c r="B43" s="114">
        <v>18.3</v>
      </c>
      <c r="C43" s="115">
        <v>17.25</v>
      </c>
      <c r="D43" s="115">
        <v>15.9</v>
      </c>
      <c r="E43" s="115">
        <v>16.649999999999999</v>
      </c>
      <c r="F43" s="115">
        <v>15.75</v>
      </c>
      <c r="G43" s="115">
        <v>15.9</v>
      </c>
      <c r="H43" s="115">
        <v>17.100000000000001</v>
      </c>
      <c r="I43" s="115">
        <v>18.150000000000002</v>
      </c>
      <c r="J43" s="115">
        <v>21</v>
      </c>
      <c r="K43" s="116">
        <v>21.75</v>
      </c>
      <c r="L43" s="116">
        <v>23.400000000000002</v>
      </c>
      <c r="M43" s="116">
        <v>23.85</v>
      </c>
      <c r="N43" s="116">
        <v>23.55</v>
      </c>
      <c r="O43" s="116">
        <v>23.1</v>
      </c>
      <c r="P43" s="116">
        <v>22.95</v>
      </c>
      <c r="Q43" s="116">
        <v>22.35</v>
      </c>
      <c r="R43" s="116">
        <v>22.2</v>
      </c>
      <c r="S43" s="116">
        <v>21.75</v>
      </c>
      <c r="T43" s="116">
        <v>21.45</v>
      </c>
      <c r="U43" s="116">
        <v>20.7</v>
      </c>
      <c r="V43" s="116">
        <v>20.25</v>
      </c>
      <c r="W43" s="116">
        <v>19.5</v>
      </c>
      <c r="X43" s="116">
        <v>19.95</v>
      </c>
      <c r="Y43" s="124">
        <v>20.7</v>
      </c>
      <c r="Z43" s="129">
        <v>483.45</v>
      </c>
    </row>
    <row r="44" spans="1:26" x14ac:dyDescent="0.2">
      <c r="A44" s="110" t="s">
        <v>20</v>
      </c>
      <c r="B44" s="114">
        <v>0</v>
      </c>
      <c r="C44" s="115">
        <v>0</v>
      </c>
      <c r="D44" s="115">
        <v>0</v>
      </c>
      <c r="E44" s="115">
        <v>0</v>
      </c>
      <c r="F44" s="115">
        <v>0</v>
      </c>
      <c r="G44" s="115">
        <v>0</v>
      </c>
      <c r="H44" s="115">
        <v>0</v>
      </c>
      <c r="I44" s="115">
        <v>0</v>
      </c>
      <c r="J44" s="115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4">
        <v>0</v>
      </c>
      <c r="Z44" s="129">
        <v>0</v>
      </c>
    </row>
    <row r="45" spans="1:26" x14ac:dyDescent="0.2">
      <c r="A45" s="110" t="s">
        <v>21</v>
      </c>
      <c r="B45" s="114">
        <v>0</v>
      </c>
      <c r="C45" s="115">
        <v>0</v>
      </c>
      <c r="D45" s="115">
        <v>0</v>
      </c>
      <c r="E45" s="115">
        <v>0</v>
      </c>
      <c r="F45" s="115">
        <v>0</v>
      </c>
      <c r="G45" s="115">
        <v>0</v>
      </c>
      <c r="H45" s="115">
        <v>0</v>
      </c>
      <c r="I45" s="115">
        <v>0</v>
      </c>
      <c r="J45" s="115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4">
        <v>0</v>
      </c>
      <c r="Z45" s="129">
        <v>0</v>
      </c>
    </row>
    <row r="46" spans="1:26" x14ac:dyDescent="0.2">
      <c r="A46" s="110" t="s">
        <v>22</v>
      </c>
      <c r="B46" s="114">
        <v>0</v>
      </c>
      <c r="C46" s="115">
        <v>0</v>
      </c>
      <c r="D46" s="115">
        <v>0</v>
      </c>
      <c r="E46" s="115">
        <v>0</v>
      </c>
      <c r="F46" s="115">
        <v>0</v>
      </c>
      <c r="G46" s="115">
        <v>0</v>
      </c>
      <c r="H46" s="115">
        <v>0</v>
      </c>
      <c r="I46" s="115">
        <v>0</v>
      </c>
      <c r="J46" s="115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4">
        <v>0</v>
      </c>
      <c r="Z46" s="129">
        <v>0</v>
      </c>
    </row>
    <row r="47" spans="1:26" x14ac:dyDescent="0.2">
      <c r="A47" s="110" t="s">
        <v>23</v>
      </c>
      <c r="B47" s="114">
        <v>0</v>
      </c>
      <c r="C47" s="115">
        <v>0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  <c r="I47" s="115">
        <v>0</v>
      </c>
      <c r="J47" s="115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>
        <v>0</v>
      </c>
      <c r="Z47" s="129">
        <v>0</v>
      </c>
    </row>
    <row r="48" spans="1:26" x14ac:dyDescent="0.2">
      <c r="A48" s="110" t="s">
        <v>24</v>
      </c>
      <c r="B48" s="114">
        <v>0</v>
      </c>
      <c r="C48" s="115">
        <v>0</v>
      </c>
      <c r="D48" s="115">
        <v>0</v>
      </c>
      <c r="E48" s="115">
        <v>0</v>
      </c>
      <c r="F48" s="115">
        <v>0</v>
      </c>
      <c r="G48" s="115">
        <v>0</v>
      </c>
      <c r="H48" s="115">
        <v>0</v>
      </c>
      <c r="I48" s="115">
        <v>0</v>
      </c>
      <c r="J48" s="115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24">
        <v>0</v>
      </c>
      <c r="Z48" s="129">
        <v>0</v>
      </c>
    </row>
    <row r="49" spans="1:26" x14ac:dyDescent="0.2">
      <c r="A49" s="110" t="s">
        <v>25</v>
      </c>
      <c r="B49" s="114">
        <v>0.15</v>
      </c>
      <c r="C49" s="115">
        <v>0.3</v>
      </c>
      <c r="D49" s="115">
        <v>0.15</v>
      </c>
      <c r="E49" s="115">
        <v>0.3</v>
      </c>
      <c r="F49" s="115">
        <v>0.15</v>
      </c>
      <c r="G49" s="115">
        <v>0.15</v>
      </c>
      <c r="H49" s="115">
        <v>0.15</v>
      </c>
      <c r="I49" s="115">
        <v>0.3</v>
      </c>
      <c r="J49" s="115">
        <v>0.15</v>
      </c>
      <c r="K49" s="116">
        <v>0.75</v>
      </c>
      <c r="L49" s="116">
        <v>0.45</v>
      </c>
      <c r="M49" s="116">
        <v>0.15</v>
      </c>
      <c r="N49" s="116">
        <v>0.6</v>
      </c>
      <c r="O49" s="116">
        <v>0.45</v>
      </c>
      <c r="P49" s="116">
        <v>0.75</v>
      </c>
      <c r="Q49" s="116">
        <v>0.6</v>
      </c>
      <c r="R49" s="116">
        <v>0.45</v>
      </c>
      <c r="S49" s="116">
        <v>0.45</v>
      </c>
      <c r="T49" s="116">
        <v>0.6</v>
      </c>
      <c r="U49" s="116">
        <v>0.45</v>
      </c>
      <c r="V49" s="116">
        <v>0.45</v>
      </c>
      <c r="W49" s="116">
        <v>0.45</v>
      </c>
      <c r="X49" s="116">
        <v>0.3</v>
      </c>
      <c r="Y49" s="124">
        <v>0.45</v>
      </c>
      <c r="Z49" s="129">
        <v>9.15</v>
      </c>
    </row>
    <row r="50" spans="1:26" x14ac:dyDescent="0.2">
      <c r="A50" s="110" t="s">
        <v>26</v>
      </c>
      <c r="B50" s="114">
        <v>0</v>
      </c>
      <c r="C50" s="115">
        <v>0</v>
      </c>
      <c r="D50" s="115">
        <v>0</v>
      </c>
      <c r="E50" s="115">
        <v>0</v>
      </c>
      <c r="F50" s="115">
        <v>0</v>
      </c>
      <c r="G50" s="115">
        <v>0</v>
      </c>
      <c r="H50" s="115">
        <v>0</v>
      </c>
      <c r="I50" s="115">
        <v>0</v>
      </c>
      <c r="J50" s="115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24">
        <v>0</v>
      </c>
      <c r="Z50" s="129">
        <v>0</v>
      </c>
    </row>
    <row r="51" spans="1:26" x14ac:dyDescent="0.2">
      <c r="A51" s="110" t="s">
        <v>27</v>
      </c>
      <c r="B51" s="114">
        <v>24.3</v>
      </c>
      <c r="C51" s="115">
        <v>23.6</v>
      </c>
      <c r="D51" s="115">
        <v>21.1</v>
      </c>
      <c r="E51" s="115">
        <v>21.3</v>
      </c>
      <c r="F51" s="115">
        <v>20.2</v>
      </c>
      <c r="G51" s="115">
        <v>21.3</v>
      </c>
      <c r="H51" s="115">
        <v>22</v>
      </c>
      <c r="I51" s="115">
        <v>24.3</v>
      </c>
      <c r="J51" s="115">
        <v>33.799999999999997</v>
      </c>
      <c r="K51" s="116">
        <v>40.6</v>
      </c>
      <c r="L51" s="116">
        <v>36.200000000000003</v>
      </c>
      <c r="M51" s="116">
        <v>36.1</v>
      </c>
      <c r="N51" s="116">
        <v>25.7</v>
      </c>
      <c r="O51" s="116">
        <v>43</v>
      </c>
      <c r="P51" s="116">
        <v>40.4</v>
      </c>
      <c r="Q51" s="116">
        <v>34.800000000000004</v>
      </c>
      <c r="R51" s="116">
        <v>39.4</v>
      </c>
      <c r="S51" s="116">
        <v>25.3</v>
      </c>
      <c r="T51" s="116">
        <v>25.2</v>
      </c>
      <c r="U51" s="116">
        <v>26.7</v>
      </c>
      <c r="V51" s="116">
        <v>25.6</v>
      </c>
      <c r="W51" s="116">
        <v>25.3</v>
      </c>
      <c r="X51" s="116">
        <v>25.900000000000002</v>
      </c>
      <c r="Y51" s="124">
        <v>26.7</v>
      </c>
      <c r="Z51" s="129">
        <v>688.80000000000007</v>
      </c>
    </row>
    <row r="52" spans="1:26" x14ac:dyDescent="0.2">
      <c r="A52" s="110" t="s">
        <v>28</v>
      </c>
      <c r="B52" s="114">
        <v>0</v>
      </c>
      <c r="C52" s="115">
        <v>0</v>
      </c>
      <c r="D52" s="115">
        <v>0</v>
      </c>
      <c r="E52" s="115">
        <v>0</v>
      </c>
      <c r="F52" s="115">
        <v>0</v>
      </c>
      <c r="G52" s="115">
        <v>0</v>
      </c>
      <c r="H52" s="115">
        <v>0</v>
      </c>
      <c r="I52" s="115">
        <v>0</v>
      </c>
      <c r="J52" s="115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24">
        <v>0</v>
      </c>
      <c r="Z52" s="129">
        <v>0</v>
      </c>
    </row>
    <row r="53" spans="1:26" x14ac:dyDescent="0.2">
      <c r="A53" s="110" t="s">
        <v>29</v>
      </c>
      <c r="B53" s="114">
        <v>20.85</v>
      </c>
      <c r="C53" s="115">
        <v>19.8</v>
      </c>
      <c r="D53" s="115">
        <v>20.100000000000001</v>
      </c>
      <c r="E53" s="115">
        <v>20.400000000000002</v>
      </c>
      <c r="F53" s="115">
        <v>20.400000000000002</v>
      </c>
      <c r="G53" s="115">
        <v>20.100000000000001</v>
      </c>
      <c r="H53" s="115">
        <v>21.75</v>
      </c>
      <c r="I53" s="115">
        <v>22.2</v>
      </c>
      <c r="J53" s="115">
        <v>23.7</v>
      </c>
      <c r="K53" s="116">
        <v>23.85</v>
      </c>
      <c r="L53" s="116">
        <v>25.35</v>
      </c>
      <c r="M53" s="116">
        <v>25.05</v>
      </c>
      <c r="N53" s="116">
        <v>27.3</v>
      </c>
      <c r="O53" s="116">
        <v>22.650000000000002</v>
      </c>
      <c r="P53" s="116">
        <v>21.45</v>
      </c>
      <c r="Q53" s="116">
        <v>23.1</v>
      </c>
      <c r="R53" s="116">
        <v>23.7</v>
      </c>
      <c r="S53" s="116">
        <v>26.25</v>
      </c>
      <c r="T53" s="116">
        <v>25.650000000000002</v>
      </c>
      <c r="U53" s="116">
        <v>24.150000000000002</v>
      </c>
      <c r="V53" s="116">
        <v>23.85</v>
      </c>
      <c r="W53" s="116">
        <v>24.150000000000002</v>
      </c>
      <c r="X53" s="116">
        <v>24</v>
      </c>
      <c r="Y53" s="124">
        <v>24.6</v>
      </c>
      <c r="Z53" s="129">
        <v>554.4</v>
      </c>
    </row>
    <row r="54" spans="1:26" x14ac:dyDescent="0.2">
      <c r="A54" s="110" t="s">
        <v>30</v>
      </c>
      <c r="B54" s="114">
        <v>0</v>
      </c>
      <c r="C54" s="115">
        <v>0</v>
      </c>
      <c r="D54" s="115">
        <v>0</v>
      </c>
      <c r="E54" s="115">
        <v>0</v>
      </c>
      <c r="F54" s="115">
        <v>0</v>
      </c>
      <c r="G54" s="115">
        <v>0</v>
      </c>
      <c r="H54" s="115">
        <v>0</v>
      </c>
      <c r="I54" s="115">
        <v>0</v>
      </c>
      <c r="J54" s="115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24">
        <v>0</v>
      </c>
      <c r="Z54" s="129">
        <v>0</v>
      </c>
    </row>
    <row r="55" spans="1:26" ht="16.5" thickBot="1" x14ac:dyDescent="0.3">
      <c r="A55" s="125" t="s">
        <v>59</v>
      </c>
      <c r="B55" s="126">
        <v>127.0575</v>
      </c>
      <c r="C55" s="126">
        <v>121.1075</v>
      </c>
      <c r="D55" s="126">
        <v>114.10750000000002</v>
      </c>
      <c r="E55" s="126">
        <v>117.00749999999999</v>
      </c>
      <c r="F55" s="126">
        <v>113.35750000000002</v>
      </c>
      <c r="G55" s="126">
        <v>114.91500000000002</v>
      </c>
      <c r="H55" s="126">
        <v>121.75750000000001</v>
      </c>
      <c r="I55" s="126">
        <v>129.91499999999999</v>
      </c>
      <c r="J55" s="126">
        <v>157.41500000000002</v>
      </c>
      <c r="K55" s="126">
        <v>173.50749999999999</v>
      </c>
      <c r="L55" s="126">
        <v>171.06500000000003</v>
      </c>
      <c r="M55" s="126">
        <v>170.21500000000003</v>
      </c>
      <c r="N55" s="126">
        <v>154.42250000000001</v>
      </c>
      <c r="O55" s="126">
        <v>178.45750000000001</v>
      </c>
      <c r="P55" s="126">
        <v>170.91499999999999</v>
      </c>
      <c r="Q55" s="126">
        <v>161.41500000000002</v>
      </c>
      <c r="R55" s="126">
        <v>170.815</v>
      </c>
      <c r="S55" s="126">
        <v>147.11500000000001</v>
      </c>
      <c r="T55" s="126">
        <v>144.76500000000001</v>
      </c>
      <c r="U55" s="126">
        <v>143.56500000000003</v>
      </c>
      <c r="V55" s="126">
        <v>139.61500000000001</v>
      </c>
      <c r="W55" s="126">
        <v>137.95750000000001</v>
      </c>
      <c r="X55" s="126">
        <v>139.92250000000001</v>
      </c>
      <c r="Y55" s="127">
        <v>144.61500000000001</v>
      </c>
      <c r="Z55" s="128">
        <v>3465.0075000000006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2023-06-22T07:35:50Z</dcterms:modified>
</cp:coreProperties>
</file>